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5" i="1"/>
  <c r="H16"/>
  <c r="I16"/>
  <c r="G16"/>
  <c r="H85"/>
  <c r="I85"/>
  <c r="G85"/>
  <c r="H100"/>
  <c r="I100"/>
  <c r="G100"/>
  <c r="G69"/>
  <c r="G30"/>
  <c r="G81"/>
  <c r="G65"/>
  <c r="G63" s="1"/>
  <c r="G36"/>
  <c r="H36"/>
  <c r="I36"/>
  <c r="G29"/>
  <c r="G31"/>
  <c r="G72"/>
  <c r="G22"/>
  <c r="G21"/>
  <c r="G28"/>
  <c r="G27"/>
  <c r="G99"/>
  <c r="G35"/>
  <c r="G71"/>
  <c r="G59"/>
  <c r="G37"/>
  <c r="H96"/>
  <c r="I96"/>
  <c r="G96"/>
  <c r="H98"/>
  <c r="I98"/>
  <c r="G98"/>
  <c r="H12"/>
  <c r="I12"/>
  <c r="G12"/>
  <c r="H7"/>
  <c r="I7"/>
  <c r="G7"/>
  <c r="H52"/>
  <c r="I52"/>
  <c r="G52"/>
  <c r="G53"/>
  <c r="G76"/>
  <c r="H67"/>
  <c r="I67"/>
  <c r="I61"/>
  <c r="H61"/>
  <c r="I60"/>
  <c r="H60"/>
  <c r="I58"/>
  <c r="H58"/>
  <c r="I57"/>
  <c r="H57"/>
  <c r="G18"/>
  <c r="G17"/>
  <c r="I64"/>
  <c r="I63" s="1"/>
  <c r="H64"/>
  <c r="G64"/>
  <c r="H48"/>
  <c r="I48"/>
  <c r="G48"/>
  <c r="I56"/>
  <c r="H56"/>
  <c r="I59"/>
  <c r="H59"/>
  <c r="I78"/>
  <c r="H78"/>
  <c r="G78"/>
  <c r="G13"/>
  <c r="I106"/>
  <c r="I101"/>
  <c r="H63"/>
  <c r="G67" l="1"/>
  <c r="H80"/>
  <c r="I80"/>
  <c r="G80"/>
  <c r="G34"/>
  <c r="I46" l="1"/>
  <c r="H46"/>
  <c r="G46"/>
  <c r="I34"/>
  <c r="H34"/>
  <c r="I83" l="1"/>
  <c r="H83"/>
  <c r="H66" l="1"/>
  <c r="I66"/>
  <c r="I6"/>
  <c r="I107" s="1"/>
  <c r="H6"/>
  <c r="H107" s="1"/>
  <c r="G83"/>
  <c r="G66" l="1"/>
  <c r="G6" l="1"/>
  <c r="G107" s="1"/>
</calcChain>
</file>

<file path=xl/sharedStrings.xml><?xml version="1.0" encoding="utf-8"?>
<sst xmlns="http://schemas.openxmlformats.org/spreadsheetml/2006/main" count="520" uniqueCount="169">
  <si>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</si>
  <si>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</si>
  <si>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</si>
  <si>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</si>
  <si>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</si>
  <si>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</si>
  <si>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</si>
  <si>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</si>
  <si>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</si>
  <si>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</si>
  <si>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</si>
  <si>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</si>
  <si>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</si>
  <si>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</si>
  <si>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</si>
  <si>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</si>
  <si>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</si>
  <si>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</si>
  <si>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</si>
  <si>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</si>
  <si>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</si>
  <si>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</si>
  <si>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</si>
  <si>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</si>
  <si>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</si>
  <si>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</si>
  <si>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</si>
  <si>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</si>
  <si>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</si>
  <si>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</si>
  <si>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</si>
  <si>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</si>
  <si>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</si>
  <si>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</si>
  <si>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</si>
  <si>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</si>
  <si>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</si>
  <si>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</si>
  <si>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</si>
  <si>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</si>
  <si>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</si>
  <si>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</si>
  <si>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</si>
  <si>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</si>
  <si>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</si>
  <si>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</si>
  <si>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</si>
  <si>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</si>
  <si>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</si>
  <si>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</si>
  <si>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</si>
  <si>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</si>
  <si>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</si>
  <si>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</si>
  <si>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</si>
  <si>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</si>
  <si>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</si>
  <si>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</si>
  <si>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</si>
  <si>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</si>
  <si>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</si>
  <si>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</si>
  <si>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</si>
  <si>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</si>
  <si>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</si>
  <si>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</si>
  <si>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</si>
  <si>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</si>
  <si>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</si>
  <si>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</si>
  <si>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</si>
  <si>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</si>
  <si>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</si>
  <si>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</si>
  <si>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</si>
  <si>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</si>
  <si>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</si>
  <si>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</si>
  <si>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</si>
  <si>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</si>
  <si>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</si>
  <si>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</si>
  <si>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</si>
  <si>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</si>
  <si>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</si>
  <si>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</si>
  <si>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</si>
  <si>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</si>
  <si>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</si>
  <si>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</si>
  <si>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</si>
  <si>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</si>
  <si>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</si>
  <si>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</si>
  <si>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</si>
  <si>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</si>
  <si>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</si>
  <si>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</si>
  <si>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</si>
  <si>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</si>
  <si>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</si>
  <si>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</si>
  <si>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</si>
  <si>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</si>
  <si>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</si>
  <si>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</si>
  <si>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</si>
  <si>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</si>
  <si>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</si>
  <si>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</si>
  <si>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</si>
  <si>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</si>
  <si>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</si>
  <si>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</si>
  <si>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</si>
  <si>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</si>
  <si>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</si>
  <si>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</si>
  <si>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</si>
  <si>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</si>
  <si>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</si>
  <si>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</si>
  <si>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</si>
  <si>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</si>
  <si>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</si>
  <si>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</si>
  <si>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</si>
  <si>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</si>
  <si>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</si>
  <si>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 xml:space="preserve">    Ведомственная структура расходов бюджета  поселка  Березовка Березовского района Красноярского края  на 2022 год и плановый 2023-2024 годы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</si>
  <si>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</si>
  <si>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</si>
  <si>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</si>
  <si>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</si>
  <si>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</si>
  <si>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</si>
  <si>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</si>
  <si>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</si>
  <si>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</si>
  <si>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</si>
  <si>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</si>
  <si>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</si>
  <si>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</si>
  <si>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</si>
  <si>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</si>
  <si>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</si>
  <si>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</si>
  <si>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</si>
  <si>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</si>
  <si>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</si>
  <si>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</si>
  <si>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</si>
  <si>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</si>
  <si>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</si>
  <si>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</si>
  <si>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</si>
  <si>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</si>
  <si>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</si>
  <si>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</si>
  <si>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</si>
  <si>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</si>
  <si>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</si>
  <si>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</si>
  <si>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</si>
  <si>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</si>
  <si>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</si>
  <si>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</si>
  <si>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</si>
  <si>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 xml:space="preserve">Приложение № 6 к Решению Березовского поселкового Совета депутатов № 22-1 от 13.09.2022                                                                               "О Бюджете поселка Березовка на 2022 год и плановый период 2023-2024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</si>
</sst>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4" fontId="5" fillId="2" borderId="4" xfId="3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5" fillId="2" borderId="0" xfId="3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2" fontId="18" fillId="0" borderId="1" xfId="3" applyNumberFormat="1" applyFont="1" applyFill="1" applyBorder="1" applyAlignment="1">
      <alignment vertical="center" shrinkToFit="1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3"/>
  <sheetViews>
    <sheetView tabSelected="1" workbookViewId="0">
      <selection activeCell="A3" sqref="A3:I3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9" customWidth="1"/>
    <col min="5" max="5" width="5.33203125" style="1" customWidth="1"/>
    <col min="6" max="6" width="6" style="40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6" t="s">
        <v>168</v>
      </c>
      <c r="B1" s="67"/>
      <c r="C1" s="67"/>
      <c r="D1" s="67"/>
      <c r="E1" s="67"/>
      <c r="F1" s="67"/>
      <c r="G1" s="67"/>
      <c r="H1" s="22"/>
      <c r="I1" s="22"/>
    </row>
    <row r="2" spans="1:11" ht="21.45" customHeight="1">
      <c r="A2" s="67"/>
      <c r="B2" s="67"/>
      <c r="C2" s="67"/>
      <c r="D2" s="67"/>
      <c r="E2" s="67"/>
      <c r="F2" s="67"/>
      <c r="G2" s="67"/>
      <c r="H2" s="22"/>
      <c r="I2" s="22"/>
    </row>
    <row r="3" spans="1:11" ht="36.450000000000003" customHeight="1">
      <c r="A3" s="73" t="s">
        <v>129</v>
      </c>
      <c r="B3" s="74"/>
      <c r="C3" s="74"/>
      <c r="D3" s="74"/>
      <c r="E3" s="74"/>
      <c r="F3" s="74"/>
      <c r="G3" s="74"/>
      <c r="H3" s="75"/>
      <c r="I3" s="76"/>
    </row>
    <row r="4" spans="1:11">
      <c r="A4" s="68" t="s">
        <v>0</v>
      </c>
      <c r="B4" s="68" t="s">
        <v>1</v>
      </c>
      <c r="C4" s="68" t="s">
        <v>107</v>
      </c>
      <c r="D4" s="71" t="s">
        <v>108</v>
      </c>
      <c r="E4" s="68" t="s">
        <v>106</v>
      </c>
      <c r="F4" s="77" t="s">
        <v>98</v>
      </c>
      <c r="G4" s="2">
        <v>2022</v>
      </c>
      <c r="H4" s="3">
        <v>2023</v>
      </c>
      <c r="I4" s="4">
        <v>2024</v>
      </c>
    </row>
    <row r="5" spans="1:11" ht="30" customHeight="1">
      <c r="A5" s="69"/>
      <c r="B5" s="69"/>
      <c r="C5" s="70"/>
      <c r="D5" s="72"/>
      <c r="E5" s="70"/>
      <c r="F5" s="78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6"/>
      <c r="E6" s="8"/>
      <c r="F6" s="14"/>
      <c r="G6" s="51">
        <f>G7+G12+G16+G34+G36</f>
        <v>29526731.82</v>
      </c>
      <c r="H6" s="51">
        <f>H7+H12+H16+H34+H36</f>
        <v>24598600</v>
      </c>
      <c r="I6" s="51">
        <f>I7+I12+I16+I34+I36</f>
        <v>24598600</v>
      </c>
    </row>
    <row r="7" spans="1:11">
      <c r="A7" s="9" t="s">
        <v>110</v>
      </c>
      <c r="B7" s="11" t="s">
        <v>4</v>
      </c>
      <c r="C7" s="8" t="s">
        <v>6</v>
      </c>
      <c r="D7" s="27"/>
      <c r="E7" s="8"/>
      <c r="F7" s="14"/>
      <c r="G7" s="51">
        <f>G8+G9+G10+G11</f>
        <v>1387087</v>
      </c>
      <c r="H7" s="51">
        <f t="shared" ref="H7:I7" si="0">H8+H9+H10+H11</f>
        <v>1329865</v>
      </c>
      <c r="I7" s="51">
        <f t="shared" si="0"/>
        <v>1329865</v>
      </c>
    </row>
    <row r="8" spans="1:11">
      <c r="A8" s="9" t="s">
        <v>110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99</v>
      </c>
      <c r="G8" s="52">
        <v>1021402</v>
      </c>
      <c r="H8" s="52">
        <v>1021402</v>
      </c>
      <c r="I8" s="52">
        <v>1021402</v>
      </c>
      <c r="J8" s="1" t="s">
        <v>118</v>
      </c>
      <c r="K8" s="44"/>
    </row>
    <row r="9" spans="1:11">
      <c r="A9" s="9" t="s">
        <v>110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99</v>
      </c>
      <c r="G9" s="52">
        <v>308463</v>
      </c>
      <c r="H9" s="52">
        <v>308463</v>
      </c>
      <c r="I9" s="52">
        <v>308463</v>
      </c>
    </row>
    <row r="10" spans="1:11" ht="26.4">
      <c r="A10" s="9" t="s">
        <v>157</v>
      </c>
      <c r="B10" s="11" t="s">
        <v>4</v>
      </c>
      <c r="C10" s="11" t="s">
        <v>6</v>
      </c>
      <c r="D10" s="10" t="s">
        <v>158</v>
      </c>
      <c r="E10" s="11" t="s">
        <v>7</v>
      </c>
      <c r="F10" s="11" t="s">
        <v>103</v>
      </c>
      <c r="G10" s="52">
        <v>43949</v>
      </c>
      <c r="H10" s="52">
        <v>0</v>
      </c>
      <c r="I10" s="52">
        <v>0</v>
      </c>
    </row>
    <row r="11" spans="1:11" ht="26.4">
      <c r="A11" s="9" t="s">
        <v>157</v>
      </c>
      <c r="B11" s="11" t="s">
        <v>4</v>
      </c>
      <c r="C11" s="11" t="s">
        <v>6</v>
      </c>
      <c r="D11" s="10" t="s">
        <v>158</v>
      </c>
      <c r="E11" s="11" t="s">
        <v>8</v>
      </c>
      <c r="F11" s="11" t="s">
        <v>103</v>
      </c>
      <c r="G11" s="52">
        <v>13273</v>
      </c>
      <c r="H11" s="52">
        <v>0</v>
      </c>
      <c r="I11" s="52">
        <v>0</v>
      </c>
    </row>
    <row r="12" spans="1:11" ht="25.95" customHeight="1">
      <c r="A12" s="13" t="s">
        <v>10</v>
      </c>
      <c r="B12" s="11" t="s">
        <v>4</v>
      </c>
      <c r="C12" s="14" t="s">
        <v>11</v>
      </c>
      <c r="D12" s="27"/>
      <c r="E12" s="14"/>
      <c r="F12" s="14"/>
      <c r="G12" s="51">
        <f>G13+G14+G15</f>
        <v>485216</v>
      </c>
      <c r="H12" s="51">
        <f t="shared" ref="H12:I12" si="1">H13+H14+H15</f>
        <v>469633</v>
      </c>
      <c r="I12" s="51">
        <f t="shared" si="1"/>
        <v>469633</v>
      </c>
    </row>
    <row r="13" spans="1:11" ht="27" customHeight="1">
      <c r="A13" s="13" t="s">
        <v>10</v>
      </c>
      <c r="B13" s="11" t="s">
        <v>4</v>
      </c>
      <c r="C13" s="11" t="s">
        <v>11</v>
      </c>
      <c r="D13" s="10" t="s">
        <v>12</v>
      </c>
      <c r="E13" s="11" t="s">
        <v>13</v>
      </c>
      <c r="F13" s="11" t="s">
        <v>99</v>
      </c>
      <c r="G13" s="52">
        <f>100000-18353</f>
        <v>81647</v>
      </c>
      <c r="H13" s="52">
        <v>81647</v>
      </c>
      <c r="I13" s="52">
        <v>81647</v>
      </c>
      <c r="J13" s="1" t="s">
        <v>117</v>
      </c>
    </row>
    <row r="14" spans="1:11">
      <c r="A14" s="41" t="s">
        <v>15</v>
      </c>
      <c r="B14" s="11" t="s">
        <v>4</v>
      </c>
      <c r="C14" s="12" t="s">
        <v>11</v>
      </c>
      <c r="D14" s="10" t="s">
        <v>16</v>
      </c>
      <c r="E14" s="11">
        <v>540</v>
      </c>
      <c r="F14" s="11" t="s">
        <v>99</v>
      </c>
      <c r="G14" s="52">
        <v>387986</v>
      </c>
      <c r="H14" s="52">
        <v>387986</v>
      </c>
      <c r="I14" s="52">
        <v>387986</v>
      </c>
      <c r="K14" s="44"/>
    </row>
    <row r="15" spans="1:11" ht="26.4">
      <c r="A15" s="9" t="s">
        <v>157</v>
      </c>
      <c r="B15" s="11" t="s">
        <v>4</v>
      </c>
      <c r="C15" s="11" t="s">
        <v>6</v>
      </c>
      <c r="D15" s="10" t="s">
        <v>159</v>
      </c>
      <c r="E15" s="11" t="s">
        <v>66</v>
      </c>
      <c r="F15" s="11" t="s">
        <v>103</v>
      </c>
      <c r="G15" s="52">
        <v>15583</v>
      </c>
      <c r="H15" s="52">
        <v>0</v>
      </c>
      <c r="I15" s="52">
        <v>0</v>
      </c>
      <c r="K15" s="44"/>
    </row>
    <row r="16" spans="1:11">
      <c r="A16" s="13" t="s">
        <v>17</v>
      </c>
      <c r="B16" s="12" t="s">
        <v>4</v>
      </c>
      <c r="C16" s="14" t="s">
        <v>18</v>
      </c>
      <c r="D16" s="10"/>
      <c r="E16" s="12"/>
      <c r="F16" s="11"/>
      <c r="G16" s="51">
        <f>G17+G18+G25+G26+G29+G30+G31+G32+G19+G20+G27+G28+G21+G22+G33+G23+G24</f>
        <v>19595782.280000001</v>
      </c>
      <c r="H16" s="51">
        <f t="shared" ref="H16:I16" si="2">H17+H18+H25+H26+H29+H30+H31+H32+H19+H20+H27+H28+H21+H22+H33+H23+H24</f>
        <v>18202562</v>
      </c>
      <c r="I16" s="51">
        <f t="shared" si="2"/>
        <v>18202562</v>
      </c>
    </row>
    <row r="17" spans="1:10">
      <c r="A17" s="13" t="s">
        <v>19</v>
      </c>
      <c r="B17" s="11" t="s">
        <v>4</v>
      </c>
      <c r="C17" s="11" t="s">
        <v>18</v>
      </c>
      <c r="D17" s="10" t="s">
        <v>20</v>
      </c>
      <c r="E17" s="11">
        <v>111</v>
      </c>
      <c r="F17" s="11" t="s">
        <v>99</v>
      </c>
      <c r="G17" s="57">
        <f>1609274+289343.01</f>
        <v>1898617.01</v>
      </c>
      <c r="H17" s="57">
        <v>1609274</v>
      </c>
      <c r="I17" s="57">
        <v>1609274</v>
      </c>
      <c r="J17" s="1" t="s">
        <v>119</v>
      </c>
    </row>
    <row r="18" spans="1:10" ht="28.2" customHeight="1">
      <c r="A18" s="13" t="s">
        <v>21</v>
      </c>
      <c r="B18" s="11" t="s">
        <v>4</v>
      </c>
      <c r="C18" s="11" t="s">
        <v>18</v>
      </c>
      <c r="D18" s="10" t="s">
        <v>20</v>
      </c>
      <c r="E18" s="11">
        <v>119</v>
      </c>
      <c r="F18" s="11" t="s">
        <v>99</v>
      </c>
      <c r="G18" s="57">
        <f>486001+87381.59</f>
        <v>573382.59</v>
      </c>
      <c r="H18" s="57">
        <v>486001</v>
      </c>
      <c r="I18" s="57">
        <v>486001</v>
      </c>
    </row>
    <row r="19" spans="1:10" ht="16.2" customHeight="1">
      <c r="A19" s="13" t="s">
        <v>139</v>
      </c>
      <c r="B19" s="11" t="s">
        <v>4</v>
      </c>
      <c r="C19" s="11" t="s">
        <v>18</v>
      </c>
      <c r="D19" s="10" t="s">
        <v>138</v>
      </c>
      <c r="E19" s="11">
        <v>111</v>
      </c>
      <c r="F19" s="11" t="s">
        <v>103</v>
      </c>
      <c r="G19" s="57">
        <v>31607.98</v>
      </c>
      <c r="H19" s="57">
        <v>0</v>
      </c>
      <c r="I19" s="57">
        <v>0</v>
      </c>
    </row>
    <row r="20" spans="1:10" ht="15.6" customHeight="1">
      <c r="A20" s="13" t="s">
        <v>139</v>
      </c>
      <c r="B20" s="11" t="s">
        <v>4</v>
      </c>
      <c r="C20" s="11" t="s">
        <v>18</v>
      </c>
      <c r="D20" s="10" t="s">
        <v>138</v>
      </c>
      <c r="E20" s="11">
        <v>119</v>
      </c>
      <c r="F20" s="11" t="s">
        <v>103</v>
      </c>
      <c r="G20" s="57">
        <v>9545.6</v>
      </c>
      <c r="H20" s="57">
        <v>0</v>
      </c>
      <c r="I20" s="57">
        <v>0</v>
      </c>
    </row>
    <row r="21" spans="1:10" ht="25.8" customHeight="1">
      <c r="A21" s="9" t="s">
        <v>157</v>
      </c>
      <c r="B21" s="11" t="s">
        <v>4</v>
      </c>
      <c r="C21" s="11" t="s">
        <v>18</v>
      </c>
      <c r="D21" s="10" t="s">
        <v>158</v>
      </c>
      <c r="E21" s="11" t="s">
        <v>160</v>
      </c>
      <c r="F21" s="11" t="s">
        <v>103</v>
      </c>
      <c r="G21" s="52">
        <f>36433.71-1323.88</f>
        <v>35109.83</v>
      </c>
      <c r="H21" s="52">
        <v>0</v>
      </c>
      <c r="I21" s="52">
        <v>0</v>
      </c>
    </row>
    <row r="22" spans="1:10" ht="27" customHeight="1">
      <c r="A22" s="9" t="s">
        <v>157</v>
      </c>
      <c r="B22" s="11" t="s">
        <v>4</v>
      </c>
      <c r="C22" s="11" t="s">
        <v>18</v>
      </c>
      <c r="D22" s="10" t="s">
        <v>158</v>
      </c>
      <c r="E22" s="11" t="s">
        <v>161</v>
      </c>
      <c r="F22" s="11" t="s">
        <v>103</v>
      </c>
      <c r="G22" s="52">
        <f>11002.98-399.81</f>
        <v>10603.17</v>
      </c>
      <c r="H22" s="52">
        <v>0</v>
      </c>
      <c r="I22" s="52">
        <v>0</v>
      </c>
    </row>
    <row r="23" spans="1:10" ht="42.6" customHeight="1">
      <c r="A23" s="9" t="s">
        <v>167</v>
      </c>
      <c r="B23" s="11" t="s">
        <v>4</v>
      </c>
      <c r="C23" s="11" t="s">
        <v>18</v>
      </c>
      <c r="D23" s="10" t="s">
        <v>166</v>
      </c>
      <c r="E23" s="11" t="s">
        <v>160</v>
      </c>
      <c r="F23" s="11" t="s">
        <v>103</v>
      </c>
      <c r="G23" s="52">
        <v>15064</v>
      </c>
      <c r="H23" s="52">
        <v>0</v>
      </c>
      <c r="I23" s="52">
        <v>0</v>
      </c>
    </row>
    <row r="24" spans="1:10" ht="42.6" customHeight="1">
      <c r="A24" s="9" t="s">
        <v>167</v>
      </c>
      <c r="B24" s="11" t="s">
        <v>4</v>
      </c>
      <c r="C24" s="11" t="s">
        <v>18</v>
      </c>
      <c r="D24" s="10" t="s">
        <v>166</v>
      </c>
      <c r="E24" s="11" t="s">
        <v>161</v>
      </c>
      <c r="F24" s="11" t="s">
        <v>103</v>
      </c>
      <c r="G24" s="52">
        <v>4549</v>
      </c>
      <c r="H24" s="52">
        <v>0</v>
      </c>
      <c r="I24" s="52">
        <v>0</v>
      </c>
    </row>
    <row r="25" spans="1:10">
      <c r="A25" s="13" t="s">
        <v>22</v>
      </c>
      <c r="B25" s="11" t="s">
        <v>4</v>
      </c>
      <c r="C25" s="11" t="s">
        <v>18</v>
      </c>
      <c r="D25" s="10" t="s">
        <v>20</v>
      </c>
      <c r="E25" s="11">
        <v>121</v>
      </c>
      <c r="F25" s="11" t="s">
        <v>99</v>
      </c>
      <c r="G25" s="52">
        <v>8997201</v>
      </c>
      <c r="H25" s="52">
        <v>8997201</v>
      </c>
      <c r="I25" s="52">
        <v>8997201</v>
      </c>
      <c r="J25" s="1" t="s">
        <v>120</v>
      </c>
    </row>
    <row r="26" spans="1:10" ht="40.200000000000003" customHeight="1">
      <c r="A26" s="13" t="s">
        <v>112</v>
      </c>
      <c r="B26" s="11" t="s">
        <v>4</v>
      </c>
      <c r="C26" s="11" t="s">
        <v>18</v>
      </c>
      <c r="D26" s="10" t="s">
        <v>20</v>
      </c>
      <c r="E26" s="11">
        <v>129</v>
      </c>
      <c r="F26" s="11" t="s">
        <v>99</v>
      </c>
      <c r="G26" s="52">
        <v>2717155</v>
      </c>
      <c r="H26" s="52">
        <v>2717155</v>
      </c>
      <c r="I26" s="52">
        <v>2717155</v>
      </c>
    </row>
    <row r="27" spans="1:10" ht="30" customHeight="1">
      <c r="A27" s="9" t="s">
        <v>157</v>
      </c>
      <c r="B27" s="11" t="s">
        <v>4</v>
      </c>
      <c r="C27" s="11" t="s">
        <v>18</v>
      </c>
      <c r="D27" s="10" t="s">
        <v>158</v>
      </c>
      <c r="E27" s="11" t="s">
        <v>7</v>
      </c>
      <c r="F27" s="11" t="s">
        <v>103</v>
      </c>
      <c r="G27" s="52">
        <f>260257.71-9459.71</f>
        <v>250798</v>
      </c>
      <c r="H27" s="52">
        <v>0</v>
      </c>
      <c r="I27" s="52">
        <v>0</v>
      </c>
    </row>
    <row r="28" spans="1:10" ht="31.8" customHeight="1">
      <c r="A28" s="9" t="s">
        <v>157</v>
      </c>
      <c r="B28" s="11" t="s">
        <v>4</v>
      </c>
      <c r="C28" s="11" t="s">
        <v>18</v>
      </c>
      <c r="D28" s="10" t="s">
        <v>158</v>
      </c>
      <c r="E28" s="11" t="s">
        <v>8</v>
      </c>
      <c r="F28" s="11" t="s">
        <v>103</v>
      </c>
      <c r="G28" s="52">
        <f>78597.83-2856.83</f>
        <v>75741</v>
      </c>
      <c r="H28" s="52">
        <v>0</v>
      </c>
      <c r="I28" s="52">
        <v>0</v>
      </c>
    </row>
    <row r="29" spans="1:10">
      <c r="A29" s="13" t="s">
        <v>23</v>
      </c>
      <c r="B29" s="11" t="s">
        <v>4</v>
      </c>
      <c r="C29" s="11" t="s">
        <v>18</v>
      </c>
      <c r="D29" s="10" t="s">
        <v>20</v>
      </c>
      <c r="E29" s="11">
        <v>244</v>
      </c>
      <c r="F29" s="11" t="s">
        <v>99</v>
      </c>
      <c r="G29" s="52">
        <f>3866414+249622.77-200378.67+300000+1300913.59-66231.74-6000-1300000</f>
        <v>4144339.9499999993</v>
      </c>
      <c r="H29" s="52">
        <v>3866414</v>
      </c>
      <c r="I29" s="52">
        <v>3866414</v>
      </c>
    </row>
    <row r="30" spans="1:10" ht="15.45" customHeight="1">
      <c r="A30" s="13" t="s">
        <v>34</v>
      </c>
      <c r="B30" s="11" t="s">
        <v>4</v>
      </c>
      <c r="C30" s="11" t="s">
        <v>18</v>
      </c>
      <c r="D30" s="10" t="s">
        <v>20</v>
      </c>
      <c r="E30" s="11">
        <v>831</v>
      </c>
      <c r="F30" s="11" t="s">
        <v>99</v>
      </c>
      <c r="G30" s="57">
        <f>100000+117000+66231.74+6000+2279.18</f>
        <v>291510.92</v>
      </c>
      <c r="H30" s="57">
        <v>100000</v>
      </c>
      <c r="I30" s="57">
        <v>100000</v>
      </c>
    </row>
    <row r="31" spans="1:10">
      <c r="A31" s="13" t="s">
        <v>14</v>
      </c>
      <c r="B31" s="11" t="s">
        <v>4</v>
      </c>
      <c r="C31" s="11" t="s">
        <v>18</v>
      </c>
      <c r="D31" s="10" t="s">
        <v>20</v>
      </c>
      <c r="E31" s="11">
        <v>853</v>
      </c>
      <c r="F31" s="11" t="s">
        <v>99</v>
      </c>
      <c r="G31" s="57">
        <f>100000+100000</f>
        <v>200000</v>
      </c>
      <c r="H31" s="57">
        <v>100000</v>
      </c>
      <c r="I31" s="57">
        <v>100000</v>
      </c>
    </row>
    <row r="32" spans="1:10">
      <c r="A32" s="16" t="s">
        <v>24</v>
      </c>
      <c r="B32" s="11" t="s">
        <v>4</v>
      </c>
      <c r="C32" s="12" t="s">
        <v>18</v>
      </c>
      <c r="D32" s="10" t="s">
        <v>25</v>
      </c>
      <c r="E32" s="11">
        <v>540</v>
      </c>
      <c r="F32" s="11" t="s">
        <v>99</v>
      </c>
      <c r="G32" s="52">
        <v>326517</v>
      </c>
      <c r="H32" s="52">
        <v>326517</v>
      </c>
      <c r="I32" s="52">
        <v>326517</v>
      </c>
    </row>
    <row r="33" spans="1:11">
      <c r="A33" s="16" t="s">
        <v>24</v>
      </c>
      <c r="B33" s="11" t="s">
        <v>4</v>
      </c>
      <c r="C33" s="12" t="s">
        <v>18</v>
      </c>
      <c r="D33" s="10" t="s">
        <v>158</v>
      </c>
      <c r="E33" s="11">
        <v>540</v>
      </c>
      <c r="F33" s="11" t="s">
        <v>99</v>
      </c>
      <c r="G33" s="52">
        <v>14040.23</v>
      </c>
      <c r="H33" s="52">
        <v>0</v>
      </c>
      <c r="I33" s="52">
        <v>0</v>
      </c>
    </row>
    <row r="34" spans="1:11">
      <c r="A34" s="7" t="s">
        <v>26</v>
      </c>
      <c r="B34" s="12" t="s">
        <v>4</v>
      </c>
      <c r="C34" s="8" t="s">
        <v>27</v>
      </c>
      <c r="D34" s="27"/>
      <c r="E34" s="12"/>
      <c r="F34" s="11"/>
      <c r="G34" s="51">
        <f>G35</f>
        <v>566879</v>
      </c>
      <c r="H34" s="51">
        <f>H35</f>
        <v>800000</v>
      </c>
      <c r="I34" s="51">
        <f>I35</f>
        <v>800000</v>
      </c>
      <c r="J34" s="23"/>
    </row>
    <row r="35" spans="1:11">
      <c r="A35" s="9" t="s">
        <v>28</v>
      </c>
      <c r="B35" s="12" t="s">
        <v>4</v>
      </c>
      <c r="C35" s="12" t="s">
        <v>27</v>
      </c>
      <c r="D35" s="10" t="s">
        <v>29</v>
      </c>
      <c r="E35" s="33">
        <v>870</v>
      </c>
      <c r="F35" s="11" t="s">
        <v>99</v>
      </c>
      <c r="G35" s="52">
        <f>800000-88121-130000-15000</f>
        <v>566879</v>
      </c>
      <c r="H35" s="52">
        <v>800000</v>
      </c>
      <c r="I35" s="52">
        <v>800000</v>
      </c>
      <c r="K35" s="49"/>
    </row>
    <row r="36" spans="1:11">
      <c r="A36" s="15" t="s">
        <v>30</v>
      </c>
      <c r="B36" s="12" t="s">
        <v>4</v>
      </c>
      <c r="C36" s="8" t="s">
        <v>31</v>
      </c>
      <c r="D36" s="27"/>
      <c r="E36" s="14"/>
      <c r="F36" s="14"/>
      <c r="G36" s="51">
        <f>G37+G38+G39+G44+G40+G41+G42+G43+G45</f>
        <v>7491767.54</v>
      </c>
      <c r="H36" s="51">
        <f t="shared" ref="H36:I36" si="3">H37+H38+H39+H44+H40+H41+H42+H43+H45</f>
        <v>3796540</v>
      </c>
      <c r="I36" s="51">
        <f t="shared" si="3"/>
        <v>3796540</v>
      </c>
    </row>
    <row r="37" spans="1:11" ht="39.6">
      <c r="A37" s="16" t="s">
        <v>101</v>
      </c>
      <c r="B37" s="12" t="s">
        <v>4</v>
      </c>
      <c r="C37" s="12" t="s">
        <v>31</v>
      </c>
      <c r="D37" s="10" t="s">
        <v>102</v>
      </c>
      <c r="E37" s="11" t="s">
        <v>13</v>
      </c>
      <c r="F37" s="11" t="s">
        <v>103</v>
      </c>
      <c r="G37" s="57">
        <f>115238+3744</f>
        <v>118982</v>
      </c>
      <c r="H37" s="57">
        <v>115238</v>
      </c>
      <c r="I37" s="57">
        <v>115238</v>
      </c>
    </row>
    <row r="38" spans="1:11">
      <c r="A38" s="9" t="s">
        <v>32</v>
      </c>
      <c r="B38" s="12" t="s">
        <v>4</v>
      </c>
      <c r="C38" s="12" t="s">
        <v>31</v>
      </c>
      <c r="D38" s="10" t="s">
        <v>33</v>
      </c>
      <c r="E38" s="33">
        <v>111</v>
      </c>
      <c r="F38" s="11" t="s">
        <v>99</v>
      </c>
      <c r="G38" s="52">
        <v>2785178</v>
      </c>
      <c r="H38" s="52">
        <v>2785178</v>
      </c>
      <c r="I38" s="52">
        <v>2785178</v>
      </c>
      <c r="J38" s="1" t="s">
        <v>121</v>
      </c>
    </row>
    <row r="39" spans="1:11" ht="26.4">
      <c r="A39" s="9" t="s">
        <v>21</v>
      </c>
      <c r="B39" s="12" t="s">
        <v>4</v>
      </c>
      <c r="C39" s="12" t="s">
        <v>31</v>
      </c>
      <c r="D39" s="10" t="s">
        <v>33</v>
      </c>
      <c r="E39" s="33">
        <v>119</v>
      </c>
      <c r="F39" s="11" t="s">
        <v>99</v>
      </c>
      <c r="G39" s="52">
        <v>841124</v>
      </c>
      <c r="H39" s="52">
        <v>841124</v>
      </c>
      <c r="I39" s="52">
        <v>841124</v>
      </c>
    </row>
    <row r="40" spans="1:11" ht="26.4">
      <c r="A40" s="9" t="s">
        <v>141</v>
      </c>
      <c r="B40" s="12" t="s">
        <v>4</v>
      </c>
      <c r="C40" s="12" t="s">
        <v>31</v>
      </c>
      <c r="D40" s="10" t="s">
        <v>140</v>
      </c>
      <c r="E40" s="33">
        <v>111</v>
      </c>
      <c r="F40" s="11" t="s">
        <v>103</v>
      </c>
      <c r="G40" s="52">
        <v>278517.8</v>
      </c>
      <c r="H40" s="52">
        <v>0</v>
      </c>
      <c r="I40" s="52">
        <v>0</v>
      </c>
    </row>
    <row r="41" spans="1:11" ht="26.4">
      <c r="A41" s="9" t="s">
        <v>141</v>
      </c>
      <c r="B41" s="12" t="s">
        <v>4</v>
      </c>
      <c r="C41" s="12" t="s">
        <v>31</v>
      </c>
      <c r="D41" s="10" t="s">
        <v>140</v>
      </c>
      <c r="E41" s="33">
        <v>119</v>
      </c>
      <c r="F41" s="11" t="s">
        <v>103</v>
      </c>
      <c r="G41" s="52">
        <v>84112.38</v>
      </c>
      <c r="H41" s="52">
        <v>0</v>
      </c>
      <c r="I41" s="52">
        <v>0</v>
      </c>
    </row>
    <row r="42" spans="1:11" ht="26.4">
      <c r="A42" s="9" t="s">
        <v>157</v>
      </c>
      <c r="B42" s="11" t="s">
        <v>4</v>
      </c>
      <c r="C42" s="11" t="s">
        <v>31</v>
      </c>
      <c r="D42" s="10" t="s">
        <v>162</v>
      </c>
      <c r="E42" s="11" t="s">
        <v>160</v>
      </c>
      <c r="F42" s="11" t="s">
        <v>103</v>
      </c>
      <c r="G42" s="52">
        <v>84162.83</v>
      </c>
      <c r="H42" s="52">
        <v>0</v>
      </c>
      <c r="I42" s="52">
        <v>0</v>
      </c>
    </row>
    <row r="43" spans="1:11" ht="26.4">
      <c r="A43" s="9" t="s">
        <v>157</v>
      </c>
      <c r="B43" s="11" t="s">
        <v>4</v>
      </c>
      <c r="C43" s="11" t="s">
        <v>31</v>
      </c>
      <c r="D43" s="10" t="s">
        <v>162</v>
      </c>
      <c r="E43" s="11" t="s">
        <v>161</v>
      </c>
      <c r="F43" s="11" t="s">
        <v>103</v>
      </c>
      <c r="G43" s="52">
        <v>25417.17</v>
      </c>
      <c r="H43" s="52">
        <v>0</v>
      </c>
      <c r="I43" s="52">
        <v>0</v>
      </c>
    </row>
    <row r="44" spans="1:11">
      <c r="A44" s="9" t="s">
        <v>23</v>
      </c>
      <c r="B44" s="12" t="s">
        <v>4</v>
      </c>
      <c r="C44" s="12" t="s">
        <v>31</v>
      </c>
      <c r="D44" s="10" t="s">
        <v>33</v>
      </c>
      <c r="E44" s="33">
        <v>244</v>
      </c>
      <c r="F44" s="11" t="s">
        <v>99</v>
      </c>
      <c r="G44" s="52">
        <v>55000</v>
      </c>
      <c r="H44" s="52">
        <v>55000</v>
      </c>
      <c r="I44" s="52">
        <v>55000</v>
      </c>
    </row>
    <row r="45" spans="1:11">
      <c r="A45" s="9" t="s">
        <v>164</v>
      </c>
      <c r="B45" s="12">
        <v>18</v>
      </c>
      <c r="C45" s="11" t="s">
        <v>31</v>
      </c>
      <c r="D45" s="10" t="s">
        <v>165</v>
      </c>
      <c r="E45" s="33">
        <v>831</v>
      </c>
      <c r="F45" s="11" t="s">
        <v>99</v>
      </c>
      <c r="G45" s="52">
        <f>1300000+48828.74+1870444.62</f>
        <v>3219273.3600000003</v>
      </c>
      <c r="H45" s="52">
        <v>0</v>
      </c>
      <c r="I45" s="52">
        <v>0</v>
      </c>
    </row>
    <row r="46" spans="1:11" ht="27.45" customHeight="1">
      <c r="A46" s="13" t="s">
        <v>35</v>
      </c>
      <c r="B46" s="12" t="s">
        <v>4</v>
      </c>
      <c r="C46" s="42" t="s">
        <v>36</v>
      </c>
      <c r="D46" s="27"/>
      <c r="E46" s="8"/>
      <c r="F46" s="14"/>
      <c r="G46" s="51">
        <f>G47</f>
        <v>25000</v>
      </c>
      <c r="H46" s="51">
        <f>H47</f>
        <v>25000</v>
      </c>
      <c r="I46" s="51">
        <f>I47</f>
        <v>25000</v>
      </c>
    </row>
    <row r="47" spans="1:11" ht="39.6">
      <c r="A47" s="13" t="s">
        <v>35</v>
      </c>
      <c r="B47" s="12" t="s">
        <v>4</v>
      </c>
      <c r="C47" s="43" t="s">
        <v>36</v>
      </c>
      <c r="D47" s="10" t="s">
        <v>37</v>
      </c>
      <c r="E47" s="12" t="s">
        <v>13</v>
      </c>
      <c r="F47" s="11" t="s">
        <v>99</v>
      </c>
      <c r="G47" s="52">
        <v>25000</v>
      </c>
      <c r="H47" s="52">
        <v>25000</v>
      </c>
      <c r="I47" s="52">
        <v>25000</v>
      </c>
    </row>
    <row r="48" spans="1:11">
      <c r="A48" s="41" t="s">
        <v>38</v>
      </c>
      <c r="B48" s="12" t="s">
        <v>4</v>
      </c>
      <c r="C48" s="8" t="s">
        <v>39</v>
      </c>
      <c r="D48" s="10"/>
      <c r="E48" s="12"/>
      <c r="F48" s="11"/>
      <c r="G48" s="51">
        <f>G51+G50+G49</f>
        <v>1827421</v>
      </c>
      <c r="H48" s="51">
        <f t="shared" ref="H48:I48" si="4">H51+H50+H49</f>
        <v>1739300</v>
      </c>
      <c r="I48" s="51">
        <f t="shared" si="4"/>
        <v>1739300</v>
      </c>
    </row>
    <row r="49" spans="1:10">
      <c r="A49" s="13" t="s">
        <v>113</v>
      </c>
      <c r="B49" s="12" t="s">
        <v>4</v>
      </c>
      <c r="C49" s="12" t="s">
        <v>39</v>
      </c>
      <c r="D49" s="10" t="s">
        <v>114</v>
      </c>
      <c r="E49" s="12" t="s">
        <v>13</v>
      </c>
      <c r="F49" s="11" t="s">
        <v>103</v>
      </c>
      <c r="G49" s="52">
        <v>1674300</v>
      </c>
      <c r="H49" s="52">
        <v>1674300</v>
      </c>
      <c r="I49" s="52">
        <v>1674300</v>
      </c>
    </row>
    <row r="50" spans="1:10">
      <c r="A50" s="13" t="s">
        <v>113</v>
      </c>
      <c r="B50" s="12" t="s">
        <v>4</v>
      </c>
      <c r="C50" s="12" t="s">
        <v>39</v>
      </c>
      <c r="D50" s="10" t="s">
        <v>114</v>
      </c>
      <c r="E50" s="12" t="s">
        <v>13</v>
      </c>
      <c r="F50" s="11" t="s">
        <v>99</v>
      </c>
      <c r="G50" s="52">
        <v>88121</v>
      </c>
      <c r="H50" s="52">
        <v>0</v>
      </c>
      <c r="I50" s="52">
        <v>0</v>
      </c>
    </row>
    <row r="51" spans="1:10">
      <c r="A51" s="41" t="s">
        <v>38</v>
      </c>
      <c r="B51" s="12" t="s">
        <v>4</v>
      </c>
      <c r="C51" s="12" t="s">
        <v>39</v>
      </c>
      <c r="D51" s="10" t="s">
        <v>40</v>
      </c>
      <c r="E51" s="12" t="s">
        <v>13</v>
      </c>
      <c r="F51" s="11" t="s">
        <v>99</v>
      </c>
      <c r="G51" s="52">
        <v>65000</v>
      </c>
      <c r="H51" s="52">
        <v>65000</v>
      </c>
      <c r="I51" s="52">
        <v>65000</v>
      </c>
    </row>
    <row r="52" spans="1:10" ht="41.4" customHeight="1">
      <c r="A52" s="15" t="s">
        <v>100</v>
      </c>
      <c r="B52" s="12" t="s">
        <v>4</v>
      </c>
      <c r="C52" s="14" t="s">
        <v>41</v>
      </c>
      <c r="D52" s="26"/>
      <c r="E52" s="8"/>
      <c r="F52" s="14"/>
      <c r="G52" s="53">
        <f>G53+G55+G56+G59+G54+G57+G58+G60+G61+G62</f>
        <v>28076819.48</v>
      </c>
      <c r="H52" s="53">
        <f t="shared" ref="H52:I52" si="5">H53+H55+H56+H59+H54+H57+H58+H60+H61+H62</f>
        <v>8167590</v>
      </c>
      <c r="I52" s="53">
        <f t="shared" si="5"/>
        <v>8167590</v>
      </c>
    </row>
    <row r="53" spans="1:10" ht="15.6" customHeight="1">
      <c r="A53" s="28" t="s">
        <v>84</v>
      </c>
      <c r="B53" s="17" t="s">
        <v>4</v>
      </c>
      <c r="C53" s="17" t="s">
        <v>41</v>
      </c>
      <c r="D53" s="36" t="s">
        <v>42</v>
      </c>
      <c r="E53" s="34">
        <v>244</v>
      </c>
      <c r="F53" s="18" t="s">
        <v>99</v>
      </c>
      <c r="G53" s="52">
        <f>2000000+62360.23</f>
        <v>2062360.23</v>
      </c>
      <c r="H53" s="52">
        <v>2000000</v>
      </c>
      <c r="I53" s="52">
        <v>2000000</v>
      </c>
      <c r="J53" s="54">
        <v>7400</v>
      </c>
    </row>
    <row r="54" spans="1:10" ht="28.2" customHeight="1">
      <c r="A54" s="55" t="s">
        <v>130</v>
      </c>
      <c r="B54" s="11" t="s">
        <v>4</v>
      </c>
      <c r="C54" s="17" t="s">
        <v>41</v>
      </c>
      <c r="D54" s="10" t="s">
        <v>131</v>
      </c>
      <c r="E54" s="34">
        <v>244</v>
      </c>
      <c r="F54" s="11" t="s">
        <v>99</v>
      </c>
      <c r="G54" s="52">
        <v>6266517.2000000002</v>
      </c>
      <c r="H54" s="52">
        <v>6167590</v>
      </c>
      <c r="I54" s="52">
        <v>6167590</v>
      </c>
      <c r="J54" s="56"/>
    </row>
    <row r="55" spans="1:10" ht="16.2" customHeight="1">
      <c r="A55" s="16" t="s">
        <v>85</v>
      </c>
      <c r="B55" s="12" t="s">
        <v>4</v>
      </c>
      <c r="C55" s="12" t="s">
        <v>41</v>
      </c>
      <c r="D55" s="10" t="s">
        <v>43</v>
      </c>
      <c r="E55" s="33">
        <v>244</v>
      </c>
      <c r="F55" s="11" t="s">
        <v>99</v>
      </c>
      <c r="G55" s="52">
        <v>0</v>
      </c>
      <c r="H55" s="52">
        <v>0</v>
      </c>
      <c r="I55" s="52">
        <v>0</v>
      </c>
    </row>
    <row r="56" spans="1:10" ht="30.6" customHeight="1">
      <c r="A56" s="16" t="s">
        <v>115</v>
      </c>
      <c r="B56" s="11" t="s">
        <v>4</v>
      </c>
      <c r="C56" s="17" t="s">
        <v>41</v>
      </c>
      <c r="D56" s="10" t="s">
        <v>116</v>
      </c>
      <c r="E56" s="34">
        <v>244</v>
      </c>
      <c r="F56" s="11" t="s">
        <v>103</v>
      </c>
      <c r="G56" s="52">
        <v>200000</v>
      </c>
      <c r="H56" s="52">
        <f>200000-200000</f>
        <v>0</v>
      </c>
      <c r="I56" s="52">
        <f>200000-200000</f>
        <v>0</v>
      </c>
    </row>
    <row r="57" spans="1:10" ht="30.6" customHeight="1">
      <c r="A57" s="16" t="s">
        <v>115</v>
      </c>
      <c r="B57" s="11" t="s">
        <v>4</v>
      </c>
      <c r="C57" s="17" t="s">
        <v>41</v>
      </c>
      <c r="D57" s="10" t="s">
        <v>116</v>
      </c>
      <c r="E57" s="34">
        <v>244</v>
      </c>
      <c r="F57" s="11" t="s">
        <v>99</v>
      </c>
      <c r="G57" s="52">
        <v>84722.25</v>
      </c>
      <c r="H57" s="52">
        <f>200000-200000</f>
        <v>0</v>
      </c>
      <c r="I57" s="52">
        <f>200000-200000</f>
        <v>0</v>
      </c>
    </row>
    <row r="58" spans="1:10" ht="30.6" customHeight="1">
      <c r="A58" s="55" t="s">
        <v>127</v>
      </c>
      <c r="B58" s="11" t="s">
        <v>4</v>
      </c>
      <c r="C58" s="18" t="s">
        <v>41</v>
      </c>
      <c r="D58" s="10" t="s">
        <v>126</v>
      </c>
      <c r="E58" s="34">
        <v>244</v>
      </c>
      <c r="F58" s="11" t="s">
        <v>99</v>
      </c>
      <c r="G58" s="52">
        <v>187431.8</v>
      </c>
      <c r="H58" s="52">
        <f>6950800-6950800</f>
        <v>0</v>
      </c>
      <c r="I58" s="52">
        <f>6950800-6950800</f>
        <v>0</v>
      </c>
    </row>
    <row r="59" spans="1:10" ht="30.6" customHeight="1">
      <c r="A59" s="55" t="s">
        <v>143</v>
      </c>
      <c r="B59" s="11" t="s">
        <v>4</v>
      </c>
      <c r="C59" s="18" t="s">
        <v>41</v>
      </c>
      <c r="D59" s="10" t="s">
        <v>126</v>
      </c>
      <c r="E59" s="34">
        <v>244</v>
      </c>
      <c r="F59" s="11" t="s">
        <v>103</v>
      </c>
      <c r="G59" s="52">
        <f>6169500+6193100</f>
        <v>12362600</v>
      </c>
      <c r="H59" s="52">
        <f>6950800-6950800</f>
        <v>0</v>
      </c>
      <c r="I59" s="52">
        <f>6950800-6950800</f>
        <v>0</v>
      </c>
    </row>
    <row r="60" spans="1:10" ht="44.4" customHeight="1">
      <c r="A60" s="55" t="s">
        <v>145</v>
      </c>
      <c r="B60" s="11" t="s">
        <v>4</v>
      </c>
      <c r="C60" s="18" t="s">
        <v>41</v>
      </c>
      <c r="D60" s="10" t="s">
        <v>144</v>
      </c>
      <c r="E60" s="34">
        <v>414</v>
      </c>
      <c r="F60" s="11" t="s">
        <v>103</v>
      </c>
      <c r="G60" s="52">
        <v>4995000</v>
      </c>
      <c r="H60" s="52">
        <f t="shared" ref="H60:I61" si="6">6950800-6950800</f>
        <v>0</v>
      </c>
      <c r="I60" s="52">
        <f t="shared" si="6"/>
        <v>0</v>
      </c>
    </row>
    <row r="61" spans="1:10" ht="43.2" customHeight="1">
      <c r="A61" s="55" t="s">
        <v>146</v>
      </c>
      <c r="B61" s="11" t="s">
        <v>4</v>
      </c>
      <c r="C61" s="18" t="s">
        <v>41</v>
      </c>
      <c r="D61" s="10" t="s">
        <v>144</v>
      </c>
      <c r="E61" s="34">
        <v>414</v>
      </c>
      <c r="F61" s="11" t="s">
        <v>99</v>
      </c>
      <c r="G61" s="52">
        <v>5000</v>
      </c>
      <c r="H61" s="52">
        <f t="shared" si="6"/>
        <v>0</v>
      </c>
      <c r="I61" s="52">
        <f t="shared" si="6"/>
        <v>0</v>
      </c>
    </row>
    <row r="62" spans="1:10" ht="25.2" customHeight="1">
      <c r="A62" s="55" t="s">
        <v>155</v>
      </c>
      <c r="B62" s="11" t="s">
        <v>4</v>
      </c>
      <c r="C62" s="18" t="s">
        <v>41</v>
      </c>
      <c r="D62" s="10" t="s">
        <v>156</v>
      </c>
      <c r="E62" s="34">
        <v>244</v>
      </c>
      <c r="F62" s="11" t="s">
        <v>103</v>
      </c>
      <c r="G62" s="52">
        <v>1913188</v>
      </c>
      <c r="H62" s="52">
        <v>0</v>
      </c>
      <c r="I62" s="52">
        <v>0</v>
      </c>
    </row>
    <row r="63" spans="1:10" ht="26.4">
      <c r="A63" s="13" t="s">
        <v>44</v>
      </c>
      <c r="B63" s="12" t="s">
        <v>4</v>
      </c>
      <c r="C63" s="8" t="s">
        <v>45</v>
      </c>
      <c r="D63" s="26"/>
      <c r="E63" s="8"/>
      <c r="F63" s="14"/>
      <c r="G63" s="51">
        <f>G64+G65</f>
        <v>950000</v>
      </c>
      <c r="H63" s="51">
        <f t="shared" ref="H63:I63" si="7">H64+H65</f>
        <v>1150000</v>
      </c>
      <c r="I63" s="51">
        <f t="shared" si="7"/>
        <v>1150000</v>
      </c>
    </row>
    <row r="64" spans="1:10">
      <c r="A64" s="13" t="s">
        <v>135</v>
      </c>
      <c r="B64" s="11" t="s">
        <v>4</v>
      </c>
      <c r="C64" s="11" t="s">
        <v>45</v>
      </c>
      <c r="D64" s="37" t="s">
        <v>128</v>
      </c>
      <c r="E64" s="11">
        <v>244</v>
      </c>
      <c r="F64" s="11" t="s">
        <v>103</v>
      </c>
      <c r="G64" s="52">
        <f>2489900+307300-2797200</f>
        <v>0</v>
      </c>
      <c r="H64" s="52">
        <f>595900+73700-669600</f>
        <v>0</v>
      </c>
      <c r="I64" s="52">
        <f>446600+79200-525800</f>
        <v>0</v>
      </c>
    </row>
    <row r="65" spans="1:11" ht="26.4">
      <c r="A65" s="13" t="s">
        <v>44</v>
      </c>
      <c r="B65" s="12" t="s">
        <v>4</v>
      </c>
      <c r="C65" s="12" t="s">
        <v>45</v>
      </c>
      <c r="D65" s="10" t="s">
        <v>46</v>
      </c>
      <c r="E65" s="11">
        <v>244</v>
      </c>
      <c r="F65" s="11" t="s">
        <v>99</v>
      </c>
      <c r="G65" s="52">
        <f>1150000-200000</f>
        <v>950000</v>
      </c>
      <c r="H65" s="52">
        <v>1150000</v>
      </c>
      <c r="I65" s="52">
        <v>1150000</v>
      </c>
      <c r="K65" s="49"/>
    </row>
    <row r="66" spans="1:11">
      <c r="A66" s="7" t="s">
        <v>47</v>
      </c>
      <c r="B66" s="12" t="s">
        <v>4</v>
      </c>
      <c r="C66" s="8" t="s">
        <v>48</v>
      </c>
      <c r="D66" s="26"/>
      <c r="E66" s="8"/>
      <c r="F66" s="14"/>
      <c r="G66" s="51">
        <f>G67+G80</f>
        <v>27112980.079999998</v>
      </c>
      <c r="H66" s="51">
        <f>H67+H80</f>
        <v>24964861.09</v>
      </c>
      <c r="I66" s="51">
        <f>I67+I80</f>
        <v>26236068.5</v>
      </c>
    </row>
    <row r="67" spans="1:11" ht="26.4">
      <c r="A67" s="9" t="s">
        <v>111</v>
      </c>
      <c r="B67" s="12" t="s">
        <v>4</v>
      </c>
      <c r="C67" s="8" t="s">
        <v>49</v>
      </c>
      <c r="D67" s="26"/>
      <c r="E67" s="12"/>
      <c r="F67" s="11"/>
      <c r="G67" s="52">
        <f>G68+G70+G71+G72+G73+G77+G78+G79+G69+G76+G74+G75</f>
        <v>24958891.32</v>
      </c>
      <c r="H67" s="52">
        <f t="shared" ref="H67:I67" si="8">H68+H70+H71+H72+H73+H77+H78+H79+H69+H76+H74+H75</f>
        <v>23264861.09</v>
      </c>
      <c r="I67" s="52">
        <f t="shared" si="8"/>
        <v>24536068.5</v>
      </c>
      <c r="K67" s="45"/>
    </row>
    <row r="68" spans="1:11">
      <c r="A68" s="16" t="s">
        <v>123</v>
      </c>
      <c r="B68" s="12" t="s">
        <v>4</v>
      </c>
      <c r="C68" s="12" t="s">
        <v>49</v>
      </c>
      <c r="D68" s="10" t="s">
        <v>51</v>
      </c>
      <c r="E68" s="11" t="s">
        <v>13</v>
      </c>
      <c r="F68" s="11" t="s">
        <v>99</v>
      </c>
      <c r="G68" s="52">
        <v>1500000</v>
      </c>
      <c r="H68" s="52">
        <v>1500000</v>
      </c>
      <c r="I68" s="52">
        <v>1500000</v>
      </c>
    </row>
    <row r="69" spans="1:11">
      <c r="A69" s="16" t="s">
        <v>50</v>
      </c>
      <c r="B69" s="12" t="s">
        <v>4</v>
      </c>
      <c r="C69" s="12" t="s">
        <v>49</v>
      </c>
      <c r="D69" s="10" t="s">
        <v>51</v>
      </c>
      <c r="E69" s="11" t="s">
        <v>122</v>
      </c>
      <c r="F69" s="11" t="s">
        <v>99</v>
      </c>
      <c r="G69" s="52">
        <f>3224000+124550.82</f>
        <v>3348550.82</v>
      </c>
      <c r="H69" s="52">
        <v>3224000</v>
      </c>
      <c r="I69" s="52">
        <v>3224000</v>
      </c>
    </row>
    <row r="70" spans="1:11">
      <c r="A70" s="16" t="s">
        <v>124</v>
      </c>
      <c r="B70" s="12" t="s">
        <v>4</v>
      </c>
      <c r="C70" s="12" t="s">
        <v>49</v>
      </c>
      <c r="D70" s="10" t="s">
        <v>52</v>
      </c>
      <c r="E70" s="33">
        <v>244</v>
      </c>
      <c r="F70" s="11" t="s">
        <v>99</v>
      </c>
      <c r="G70" s="52">
        <v>600000</v>
      </c>
      <c r="H70" s="52">
        <v>600000</v>
      </c>
      <c r="I70" s="52">
        <v>600000</v>
      </c>
      <c r="K70" s="49"/>
    </row>
    <row r="71" spans="1:11">
      <c r="A71" s="16" t="s">
        <v>53</v>
      </c>
      <c r="B71" s="12" t="s">
        <v>4</v>
      </c>
      <c r="C71" s="12" t="s">
        <v>49</v>
      </c>
      <c r="D71" s="10" t="s">
        <v>54</v>
      </c>
      <c r="E71" s="12" t="s">
        <v>13</v>
      </c>
      <c r="F71" s="11" t="s">
        <v>99</v>
      </c>
      <c r="G71" s="52">
        <f>1000000-62360.23-61931</f>
        <v>875708.77</v>
      </c>
      <c r="H71" s="52">
        <v>1000000</v>
      </c>
      <c r="I71" s="52">
        <v>1000000</v>
      </c>
    </row>
    <row r="72" spans="1:11">
      <c r="A72" s="29" t="s">
        <v>55</v>
      </c>
      <c r="B72" s="12" t="s">
        <v>4</v>
      </c>
      <c r="C72" s="12" t="s">
        <v>49</v>
      </c>
      <c r="D72" s="10" t="s">
        <v>56</v>
      </c>
      <c r="E72" s="33">
        <v>244</v>
      </c>
      <c r="F72" s="11" t="s">
        <v>99</v>
      </c>
      <c r="G72" s="52">
        <f>3000000-300000+202921.06</f>
        <v>2902921.06</v>
      </c>
      <c r="H72" s="52">
        <v>3000000</v>
      </c>
      <c r="I72" s="52">
        <v>3000000</v>
      </c>
    </row>
    <row r="73" spans="1:11">
      <c r="A73" s="29" t="s">
        <v>93</v>
      </c>
      <c r="B73" s="12" t="s">
        <v>4</v>
      </c>
      <c r="C73" s="12" t="s">
        <v>49</v>
      </c>
      <c r="D73" s="10" t="s">
        <v>94</v>
      </c>
      <c r="E73" s="33">
        <v>244</v>
      </c>
      <c r="F73" s="11" t="s">
        <v>99</v>
      </c>
      <c r="G73" s="52">
        <v>1900000</v>
      </c>
      <c r="H73" s="52">
        <v>1900000</v>
      </c>
      <c r="I73" s="52">
        <v>1900000</v>
      </c>
    </row>
    <row r="74" spans="1:11">
      <c r="A74" s="29" t="s">
        <v>147</v>
      </c>
      <c r="B74" s="12" t="s">
        <v>4</v>
      </c>
      <c r="C74" s="12" t="s">
        <v>49</v>
      </c>
      <c r="D74" s="10" t="s">
        <v>96</v>
      </c>
      <c r="E74" s="33">
        <v>244</v>
      </c>
      <c r="F74" s="11" t="s">
        <v>103</v>
      </c>
      <c r="G74" s="52">
        <v>1964600</v>
      </c>
      <c r="H74" s="52">
        <v>0</v>
      </c>
      <c r="I74" s="52">
        <v>0</v>
      </c>
    </row>
    <row r="75" spans="1:11" ht="19.2" customHeight="1">
      <c r="A75" s="63" t="s">
        <v>148</v>
      </c>
      <c r="B75" s="12" t="s">
        <v>4</v>
      </c>
      <c r="C75" s="12" t="s">
        <v>49</v>
      </c>
      <c r="D75" s="10" t="s">
        <v>96</v>
      </c>
      <c r="E75" s="33">
        <v>244</v>
      </c>
      <c r="F75" s="11" t="s">
        <v>99</v>
      </c>
      <c r="G75" s="52">
        <v>375400</v>
      </c>
      <c r="H75" s="52">
        <v>0</v>
      </c>
      <c r="I75" s="52">
        <v>0</v>
      </c>
    </row>
    <row r="76" spans="1:11" ht="53.4">
      <c r="A76" s="19" t="s">
        <v>136</v>
      </c>
      <c r="B76" s="18" t="s">
        <v>4</v>
      </c>
      <c r="C76" s="18" t="s">
        <v>49</v>
      </c>
      <c r="D76" s="36" t="s">
        <v>109</v>
      </c>
      <c r="E76" s="34">
        <v>244</v>
      </c>
      <c r="F76" s="18" t="s">
        <v>137</v>
      </c>
      <c r="G76" s="57">
        <f>65283.76+2459.91</f>
        <v>67743.67</v>
      </c>
      <c r="H76" s="57">
        <v>0</v>
      </c>
      <c r="I76" s="57">
        <v>0</v>
      </c>
    </row>
    <row r="77" spans="1:11" ht="53.4">
      <c r="A77" s="19" t="s">
        <v>57</v>
      </c>
      <c r="B77" s="18" t="s">
        <v>4</v>
      </c>
      <c r="C77" s="18" t="s">
        <v>49</v>
      </c>
      <c r="D77" s="36" t="s">
        <v>109</v>
      </c>
      <c r="E77" s="34">
        <v>244</v>
      </c>
      <c r="F77" s="18" t="s">
        <v>99</v>
      </c>
      <c r="G77" s="57">
        <v>600000</v>
      </c>
      <c r="H77" s="57">
        <v>600000</v>
      </c>
      <c r="I77" s="57">
        <v>600000</v>
      </c>
    </row>
    <row r="78" spans="1:11" ht="53.4">
      <c r="A78" s="19" t="s">
        <v>125</v>
      </c>
      <c r="B78" s="18" t="s">
        <v>4</v>
      </c>
      <c r="C78" s="18" t="s">
        <v>49</v>
      </c>
      <c r="D78" s="36" t="s">
        <v>109</v>
      </c>
      <c r="E78" s="34">
        <v>244</v>
      </c>
      <c r="F78" s="18" t="s">
        <v>103</v>
      </c>
      <c r="G78" s="57">
        <f>10824000-33</f>
        <v>10823967</v>
      </c>
      <c r="H78" s="57">
        <f>10933300+507561.09</f>
        <v>11440861.09</v>
      </c>
      <c r="I78" s="57">
        <f>546700+88903.43+12076465.07</f>
        <v>12712068.5</v>
      </c>
    </row>
    <row r="79" spans="1:11" ht="41.4" customHeight="1">
      <c r="A79" s="19" t="s">
        <v>95</v>
      </c>
      <c r="B79" s="18" t="s">
        <v>4</v>
      </c>
      <c r="C79" s="18" t="s">
        <v>49</v>
      </c>
      <c r="D79" s="36" t="s">
        <v>96</v>
      </c>
      <c r="E79" s="34">
        <v>244</v>
      </c>
      <c r="F79" s="18" t="s">
        <v>103</v>
      </c>
      <c r="G79" s="57">
        <v>0</v>
      </c>
      <c r="H79" s="57">
        <v>0</v>
      </c>
      <c r="I79" s="57">
        <v>0</v>
      </c>
      <c r="K79" s="48"/>
    </row>
    <row r="80" spans="1:11">
      <c r="A80" s="13" t="s">
        <v>58</v>
      </c>
      <c r="B80" s="11" t="s">
        <v>4</v>
      </c>
      <c r="C80" s="14" t="s">
        <v>59</v>
      </c>
      <c r="D80" s="10"/>
      <c r="E80" s="33"/>
      <c r="F80" s="11"/>
      <c r="G80" s="51">
        <f>G81+G82</f>
        <v>2154088.7599999998</v>
      </c>
      <c r="H80" s="51">
        <f t="shared" ref="H80:I80" si="9">H81+H82</f>
        <v>1700000</v>
      </c>
      <c r="I80" s="51">
        <f t="shared" si="9"/>
        <v>1700000</v>
      </c>
    </row>
    <row r="81" spans="1:11">
      <c r="A81" s="13" t="s">
        <v>88</v>
      </c>
      <c r="B81" s="11" t="s">
        <v>4</v>
      </c>
      <c r="C81" s="14" t="s">
        <v>59</v>
      </c>
      <c r="D81" s="10" t="s">
        <v>87</v>
      </c>
      <c r="E81" s="33">
        <v>244</v>
      </c>
      <c r="F81" s="11" t="s">
        <v>99</v>
      </c>
      <c r="G81" s="52">
        <f>1700000+300000+73170</f>
        <v>2073170</v>
      </c>
      <c r="H81" s="52">
        <v>1700000</v>
      </c>
      <c r="I81" s="52">
        <v>1700000</v>
      </c>
    </row>
    <row r="82" spans="1:11" ht="26.4">
      <c r="A82" s="13" t="s">
        <v>149</v>
      </c>
      <c r="B82" s="11" t="s">
        <v>4</v>
      </c>
      <c r="C82" s="14" t="s">
        <v>59</v>
      </c>
      <c r="D82" s="10" t="s">
        <v>150</v>
      </c>
      <c r="E82" s="33">
        <v>540</v>
      </c>
      <c r="F82" s="11" t="s">
        <v>99</v>
      </c>
      <c r="G82" s="52">
        <v>80918.759999999995</v>
      </c>
      <c r="H82" s="52">
        <v>0</v>
      </c>
      <c r="I82" s="52">
        <v>0</v>
      </c>
    </row>
    <row r="83" spans="1:11">
      <c r="A83" s="13" t="s">
        <v>90</v>
      </c>
      <c r="B83" s="12" t="s">
        <v>4</v>
      </c>
      <c r="C83" s="14" t="s">
        <v>60</v>
      </c>
      <c r="D83" s="27" t="s">
        <v>61</v>
      </c>
      <c r="E83" s="14"/>
      <c r="F83" s="14"/>
      <c r="G83" s="51">
        <f>G84</f>
        <v>1200000</v>
      </c>
      <c r="H83" s="51">
        <f>H84</f>
        <v>1200000</v>
      </c>
      <c r="I83" s="51">
        <f>I84</f>
        <v>1200000</v>
      </c>
    </row>
    <row r="84" spans="1:11" ht="26.4">
      <c r="A84" s="16" t="s">
        <v>62</v>
      </c>
      <c r="B84" s="12" t="s">
        <v>4</v>
      </c>
      <c r="C84" s="11" t="s">
        <v>60</v>
      </c>
      <c r="D84" s="10" t="s">
        <v>61</v>
      </c>
      <c r="E84" s="11" t="s">
        <v>97</v>
      </c>
      <c r="F84" s="11" t="s">
        <v>99</v>
      </c>
      <c r="G84" s="52">
        <v>1200000</v>
      </c>
      <c r="H84" s="52">
        <v>1200000</v>
      </c>
      <c r="I84" s="52">
        <v>1200000</v>
      </c>
    </row>
    <row r="85" spans="1:11">
      <c r="A85" s="20" t="s">
        <v>63</v>
      </c>
      <c r="B85" s="12" t="s">
        <v>4</v>
      </c>
      <c r="C85" s="30" t="s">
        <v>64</v>
      </c>
      <c r="D85" s="26"/>
      <c r="E85" s="8"/>
      <c r="F85" s="14"/>
      <c r="G85" s="51">
        <f>G86+G87+G88+G89+G90+G92+G95+G91+G93+G94</f>
        <v>33935859.079999998</v>
      </c>
      <c r="H85" s="51">
        <f t="shared" ref="H85:I85" si="10">H86+H87+H88+H89+H90+H92+H95+H91+H93+H94</f>
        <v>28216411</v>
      </c>
      <c r="I85" s="51">
        <f t="shared" si="10"/>
        <v>28216411</v>
      </c>
    </row>
    <row r="86" spans="1:11">
      <c r="A86" s="31" t="s">
        <v>91</v>
      </c>
      <c r="B86" s="11" t="s">
        <v>4</v>
      </c>
      <c r="C86" s="32" t="s">
        <v>64</v>
      </c>
      <c r="D86" s="38" t="s">
        <v>65</v>
      </c>
      <c r="E86" s="35" t="s">
        <v>13</v>
      </c>
      <c r="F86" s="35" t="s">
        <v>99</v>
      </c>
      <c r="G86" s="58">
        <v>500000</v>
      </c>
      <c r="H86" s="58">
        <v>500000</v>
      </c>
      <c r="I86" s="58">
        <v>500000</v>
      </c>
      <c r="K86" s="50"/>
    </row>
    <row r="87" spans="1:11">
      <c r="A87" s="31" t="s">
        <v>67</v>
      </c>
      <c r="B87" s="11" t="s">
        <v>4</v>
      </c>
      <c r="C87" s="32" t="s">
        <v>64</v>
      </c>
      <c r="D87" s="38" t="s">
        <v>68</v>
      </c>
      <c r="E87" s="35" t="s">
        <v>66</v>
      </c>
      <c r="F87" s="35" t="s">
        <v>99</v>
      </c>
      <c r="G87" s="59">
        <v>502820</v>
      </c>
      <c r="H87" s="59">
        <v>0</v>
      </c>
      <c r="I87" s="59">
        <v>0</v>
      </c>
    </row>
    <row r="88" spans="1:11">
      <c r="A88" s="31" t="s">
        <v>69</v>
      </c>
      <c r="B88" s="11" t="s">
        <v>4</v>
      </c>
      <c r="C88" s="32" t="s">
        <v>64</v>
      </c>
      <c r="D88" s="38" t="s">
        <v>70</v>
      </c>
      <c r="E88" s="35" t="s">
        <v>66</v>
      </c>
      <c r="F88" s="35" t="s">
        <v>99</v>
      </c>
      <c r="G88" s="59">
        <v>3546291</v>
      </c>
      <c r="H88" s="59">
        <v>0</v>
      </c>
      <c r="I88" s="59">
        <v>0</v>
      </c>
    </row>
    <row r="89" spans="1:11" ht="26.4">
      <c r="A89" s="31" t="s">
        <v>71</v>
      </c>
      <c r="B89" s="12" t="s">
        <v>4</v>
      </c>
      <c r="C89" s="32" t="s">
        <v>64</v>
      </c>
      <c r="D89" s="38" t="s">
        <v>72</v>
      </c>
      <c r="E89" s="35" t="s">
        <v>66</v>
      </c>
      <c r="F89" s="35" t="s">
        <v>99</v>
      </c>
      <c r="G89" s="58">
        <v>4964871</v>
      </c>
      <c r="H89" s="58">
        <v>4964871</v>
      </c>
      <c r="I89" s="58">
        <v>4964871</v>
      </c>
      <c r="K89" s="45"/>
    </row>
    <row r="90" spans="1:11" ht="26.4">
      <c r="A90" s="31" t="s">
        <v>73</v>
      </c>
      <c r="B90" s="12" t="s">
        <v>4</v>
      </c>
      <c r="C90" s="32" t="s">
        <v>64</v>
      </c>
      <c r="D90" s="38" t="s">
        <v>74</v>
      </c>
      <c r="E90" s="35" t="s">
        <v>66</v>
      </c>
      <c r="F90" s="35" t="s">
        <v>99</v>
      </c>
      <c r="G90" s="59">
        <v>9394728</v>
      </c>
      <c r="H90" s="59">
        <v>9394728</v>
      </c>
      <c r="I90" s="59">
        <v>9394728</v>
      </c>
    </row>
    <row r="91" spans="1:11">
      <c r="A91" s="13" t="s">
        <v>139</v>
      </c>
      <c r="B91" s="12" t="s">
        <v>4</v>
      </c>
      <c r="C91" s="32" t="s">
        <v>64</v>
      </c>
      <c r="D91" s="38" t="s">
        <v>138</v>
      </c>
      <c r="E91" s="35" t="s">
        <v>66</v>
      </c>
      <c r="F91" s="35" t="s">
        <v>103</v>
      </c>
      <c r="G91" s="59">
        <v>399190.08</v>
      </c>
      <c r="H91" s="59">
        <v>0</v>
      </c>
      <c r="I91" s="59">
        <v>0</v>
      </c>
    </row>
    <row r="92" spans="1:11" ht="39.6">
      <c r="A92" s="31" t="s">
        <v>105</v>
      </c>
      <c r="B92" s="12" t="s">
        <v>4</v>
      </c>
      <c r="C92" s="32" t="s">
        <v>64</v>
      </c>
      <c r="D92" s="38" t="s">
        <v>104</v>
      </c>
      <c r="E92" s="35" t="s">
        <v>66</v>
      </c>
      <c r="F92" s="35" t="s">
        <v>99</v>
      </c>
      <c r="G92" s="59">
        <v>6351913</v>
      </c>
      <c r="H92" s="59">
        <v>6351913</v>
      </c>
      <c r="I92" s="59">
        <v>6351913</v>
      </c>
      <c r="K92" s="44"/>
    </row>
    <row r="93" spans="1:11" ht="26.4">
      <c r="A93" s="9" t="s">
        <v>157</v>
      </c>
      <c r="B93" s="11" t="s">
        <v>4</v>
      </c>
      <c r="C93" s="11" t="s">
        <v>64</v>
      </c>
      <c r="D93" s="10" t="s">
        <v>158</v>
      </c>
      <c r="E93" s="11" t="s">
        <v>66</v>
      </c>
      <c r="F93" s="11" t="s">
        <v>103</v>
      </c>
      <c r="G93" s="52">
        <v>890640</v>
      </c>
      <c r="H93" s="52">
        <v>0</v>
      </c>
      <c r="I93" s="52">
        <v>0</v>
      </c>
      <c r="K93" s="44"/>
    </row>
    <row r="94" spans="1:11" ht="39.6">
      <c r="A94" s="9" t="s">
        <v>167</v>
      </c>
      <c r="B94" s="11" t="s">
        <v>4</v>
      </c>
      <c r="C94" s="11" t="s">
        <v>64</v>
      </c>
      <c r="D94" s="10" t="s">
        <v>166</v>
      </c>
      <c r="E94" s="11" t="s">
        <v>66</v>
      </c>
      <c r="F94" s="11" t="s">
        <v>103</v>
      </c>
      <c r="G94" s="52">
        <v>380507</v>
      </c>
      <c r="H94" s="52">
        <v>0</v>
      </c>
      <c r="I94" s="52">
        <v>0</v>
      </c>
      <c r="K94" s="44"/>
    </row>
    <row r="95" spans="1:11" ht="27" customHeight="1">
      <c r="A95" s="31" t="s">
        <v>75</v>
      </c>
      <c r="B95" s="12" t="s">
        <v>4</v>
      </c>
      <c r="C95" s="32" t="s">
        <v>64</v>
      </c>
      <c r="D95" s="38" t="s">
        <v>76</v>
      </c>
      <c r="E95" s="35" t="s">
        <v>66</v>
      </c>
      <c r="F95" s="35" t="s">
        <v>99</v>
      </c>
      <c r="G95" s="59">
        <v>7004899</v>
      </c>
      <c r="H95" s="59">
        <v>7004899</v>
      </c>
      <c r="I95" s="59">
        <v>7004899</v>
      </c>
    </row>
    <row r="96" spans="1:11" ht="16.8" customHeight="1">
      <c r="A96" s="61" t="s">
        <v>132</v>
      </c>
      <c r="B96" s="11" t="s">
        <v>4</v>
      </c>
      <c r="C96" s="30" t="s">
        <v>133</v>
      </c>
      <c r="D96" s="38"/>
      <c r="E96" s="35"/>
      <c r="F96" s="35"/>
      <c r="G96" s="62">
        <f>G97</f>
        <v>241574</v>
      </c>
      <c r="H96" s="62">
        <f t="shared" ref="H96:I96" si="11">H97</f>
        <v>241574</v>
      </c>
      <c r="I96" s="62">
        <f t="shared" si="11"/>
        <v>241574</v>
      </c>
    </row>
    <row r="97" spans="1:11" ht="17.399999999999999" customHeight="1">
      <c r="A97" s="31" t="s">
        <v>134</v>
      </c>
      <c r="B97" s="11" t="s">
        <v>4</v>
      </c>
      <c r="C97" s="32" t="s">
        <v>133</v>
      </c>
      <c r="D97" s="38" t="s">
        <v>142</v>
      </c>
      <c r="E97" s="35" t="s">
        <v>66</v>
      </c>
      <c r="F97" s="35" t="s">
        <v>99</v>
      </c>
      <c r="G97" s="59">
        <v>241574</v>
      </c>
      <c r="H97" s="59">
        <v>241574</v>
      </c>
      <c r="I97" s="59">
        <v>241574</v>
      </c>
    </row>
    <row r="98" spans="1:11" ht="17.399999999999999" customHeight="1">
      <c r="A98" s="61" t="s">
        <v>163</v>
      </c>
      <c r="B98" s="14" t="s">
        <v>4</v>
      </c>
      <c r="C98" s="30" t="s">
        <v>151</v>
      </c>
      <c r="D98" s="64"/>
      <c r="E98" s="65"/>
      <c r="F98" s="65"/>
      <c r="G98" s="62">
        <f>G99</f>
        <v>145000</v>
      </c>
      <c r="H98" s="62">
        <f t="shared" ref="H98:I98" si="12">H99</f>
        <v>0</v>
      </c>
      <c r="I98" s="62">
        <f t="shared" si="12"/>
        <v>0</v>
      </c>
    </row>
    <row r="99" spans="1:11" ht="30.6" customHeight="1">
      <c r="A99" s="31" t="s">
        <v>153</v>
      </c>
      <c r="B99" s="11" t="s">
        <v>4</v>
      </c>
      <c r="C99" s="32" t="s">
        <v>151</v>
      </c>
      <c r="D99" s="38" t="s">
        <v>152</v>
      </c>
      <c r="E99" s="35" t="s">
        <v>154</v>
      </c>
      <c r="F99" s="35" t="s">
        <v>99</v>
      </c>
      <c r="G99" s="59">
        <f>130000+15000</f>
        <v>145000</v>
      </c>
      <c r="H99" s="59">
        <v>0</v>
      </c>
      <c r="I99" s="59">
        <v>0</v>
      </c>
    </row>
    <row r="100" spans="1:11">
      <c r="A100" s="60" t="s">
        <v>77</v>
      </c>
      <c r="B100" s="8" t="s">
        <v>4</v>
      </c>
      <c r="C100" s="8" t="s">
        <v>78</v>
      </c>
      <c r="D100" s="27"/>
      <c r="E100" s="8"/>
      <c r="F100" s="14"/>
      <c r="G100" s="51">
        <f>G101+G105+G102+G103+G104</f>
        <v>15968219.92</v>
      </c>
      <c r="H100" s="51">
        <f t="shared" ref="H100:I100" si="13">H101+H105+H102+H103+H104</f>
        <v>15045946</v>
      </c>
      <c r="I100" s="51">
        <f t="shared" si="13"/>
        <v>13545946</v>
      </c>
    </row>
    <row r="101" spans="1:11">
      <c r="A101" s="13" t="s">
        <v>86</v>
      </c>
      <c r="B101" s="12" t="s">
        <v>4</v>
      </c>
      <c r="C101" s="12" t="s">
        <v>79</v>
      </c>
      <c r="D101" s="10" t="s">
        <v>80</v>
      </c>
      <c r="E101" s="33">
        <v>621</v>
      </c>
      <c r="F101" s="11" t="s">
        <v>99</v>
      </c>
      <c r="G101" s="52">
        <v>14945945.859999999</v>
      </c>
      <c r="H101" s="52">
        <v>14945946</v>
      </c>
      <c r="I101" s="52">
        <f>14945946-1500000</f>
        <v>13445946</v>
      </c>
    </row>
    <row r="102" spans="1:11">
      <c r="A102" s="13" t="s">
        <v>139</v>
      </c>
      <c r="B102" s="12" t="s">
        <v>4</v>
      </c>
      <c r="C102" s="12" t="s">
        <v>79</v>
      </c>
      <c r="D102" s="10" t="s">
        <v>138</v>
      </c>
      <c r="E102" s="33">
        <v>621</v>
      </c>
      <c r="F102" s="11" t="s">
        <v>103</v>
      </c>
      <c r="G102" s="52">
        <v>385141.92</v>
      </c>
      <c r="H102" s="52">
        <v>0</v>
      </c>
      <c r="I102" s="52">
        <v>0</v>
      </c>
    </row>
    <row r="103" spans="1:11" ht="26.4">
      <c r="A103" s="9" t="s">
        <v>157</v>
      </c>
      <c r="B103" s="11" t="s">
        <v>4</v>
      </c>
      <c r="C103" s="11" t="s">
        <v>79</v>
      </c>
      <c r="D103" s="10" t="s">
        <v>158</v>
      </c>
      <c r="E103" s="11" t="s">
        <v>97</v>
      </c>
      <c r="F103" s="11" t="s">
        <v>103</v>
      </c>
      <c r="G103" s="52">
        <v>97137</v>
      </c>
      <c r="H103" s="52">
        <v>0</v>
      </c>
      <c r="I103" s="52">
        <v>0</v>
      </c>
    </row>
    <row r="104" spans="1:11" ht="39.6">
      <c r="A104" s="9" t="s">
        <v>167</v>
      </c>
      <c r="B104" s="11" t="s">
        <v>4</v>
      </c>
      <c r="C104" s="11" t="s">
        <v>79</v>
      </c>
      <c r="D104" s="10" t="s">
        <v>166</v>
      </c>
      <c r="E104" s="11" t="s">
        <v>97</v>
      </c>
      <c r="F104" s="11" t="s">
        <v>103</v>
      </c>
      <c r="G104" s="52">
        <v>389005</v>
      </c>
      <c r="H104" s="52">
        <v>0</v>
      </c>
      <c r="I104" s="52">
        <v>0</v>
      </c>
    </row>
    <row r="105" spans="1:11" ht="26.4">
      <c r="A105" s="16" t="s">
        <v>92</v>
      </c>
      <c r="B105" s="12" t="s">
        <v>4</v>
      </c>
      <c r="C105" s="12" t="s">
        <v>79</v>
      </c>
      <c r="D105" s="10" t="s">
        <v>81</v>
      </c>
      <c r="E105" s="33">
        <v>244</v>
      </c>
      <c r="F105" s="11" t="s">
        <v>99</v>
      </c>
      <c r="G105" s="52">
        <v>150990.14000000001</v>
      </c>
      <c r="H105" s="52">
        <v>100000</v>
      </c>
      <c r="I105" s="52">
        <v>100000</v>
      </c>
      <c r="K105" s="49"/>
    </row>
    <row r="106" spans="1:11">
      <c r="A106" s="16" t="s">
        <v>82</v>
      </c>
      <c r="B106" s="12"/>
      <c r="C106" s="12"/>
      <c r="D106" s="10"/>
      <c r="E106" s="33"/>
      <c r="F106" s="11"/>
      <c r="G106" s="52"/>
      <c r="H106" s="52">
        <v>4049111</v>
      </c>
      <c r="I106" s="52">
        <f>4049111+1500000</f>
        <v>5549111</v>
      </c>
    </row>
    <row r="107" spans="1:11">
      <c r="A107" s="21" t="s">
        <v>83</v>
      </c>
      <c r="B107" s="12" t="s">
        <v>89</v>
      </c>
      <c r="C107" s="12"/>
      <c r="D107" s="37"/>
      <c r="E107" s="8"/>
      <c r="F107" s="14"/>
      <c r="G107" s="51">
        <f>G6+G46+G48+G52+G63+G66+G83+G85+G100+G106+G96+G98</f>
        <v>139009605.38</v>
      </c>
      <c r="H107" s="51">
        <f t="shared" ref="H107:I107" si="14">H6+H46+H48+H52+H63+H66+H83+H85+H100+H106+H96+H98</f>
        <v>109398393.09</v>
      </c>
      <c r="I107" s="51">
        <f t="shared" si="14"/>
        <v>110669600.5</v>
      </c>
    </row>
    <row r="109" spans="1:11">
      <c r="A109" s="24"/>
      <c r="G109" s="46"/>
      <c r="H109" s="45"/>
      <c r="I109" s="45"/>
    </row>
    <row r="110" spans="1:11">
      <c r="G110" s="47"/>
    </row>
    <row r="111" spans="1:11">
      <c r="G111" s="25"/>
    </row>
    <row r="113" spans="7:7">
      <c r="G113" s="44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2022-09-13T09:41:49Z</cp:lastPrinted>
  <dcterms:created xsi:type="dcterms:W3CDTF">2018-08-09T07:39:17Z</dcterms:created>
  <dcterms:modified xsi:type="dcterms:W3CDTF">2022-09-13T09:42:12Z</dcterms:modified>
</cp:coreProperties>
</file>